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105" windowWidth="19200" windowHeight="11025"/>
  </bookViews>
  <sheets>
    <sheet name="三星打印机" sheetId="6" r:id="rId1"/>
  </sheets>
  <calcPr calcId="125725"/>
</workbook>
</file>

<file path=xl/calcChain.xml><?xml version="1.0" encoding="utf-8"?>
<calcChain xmlns="http://schemas.openxmlformats.org/spreadsheetml/2006/main">
  <c r="M8" i="6"/>
  <c r="K8"/>
  <c r="I8"/>
  <c r="M7"/>
  <c r="K7"/>
  <c r="I7"/>
  <c r="M6"/>
  <c r="K6"/>
  <c r="I6"/>
  <c r="M5"/>
  <c r="K5"/>
  <c r="I5"/>
</calcChain>
</file>

<file path=xl/sharedStrings.xml><?xml version="1.0" encoding="utf-8"?>
<sst xmlns="http://schemas.openxmlformats.org/spreadsheetml/2006/main" count="83" uniqueCount="65">
  <si>
    <t>品牌</t>
  </si>
  <si>
    <t>市场价</t>
  </si>
  <si>
    <t>(元)</t>
  </si>
  <si>
    <t>产品型号</t>
  </si>
  <si>
    <t>技术参数</t>
  </si>
  <si>
    <t>节能</t>
  </si>
  <si>
    <t>产品</t>
  </si>
  <si>
    <t>环保</t>
  </si>
  <si>
    <t>交货期</t>
  </si>
  <si>
    <t>协议供货商</t>
  </si>
  <si>
    <t>地址</t>
  </si>
  <si>
    <t>优惠率</t>
  </si>
  <si>
    <t>最高限价</t>
  </si>
  <si>
    <t>上饶市南门路10号2-201</t>
  </si>
  <si>
    <t>√</t>
  </si>
  <si>
    <t xml:space="preserve">7个工作 日 </t>
  </si>
  <si>
    <t>江西省上饶市新宇贸易有限公司</t>
  </si>
  <si>
    <t>吴加龙 13907939421</t>
  </si>
  <si>
    <t>上饶市中山路36号联想商用产品体验店</t>
  </si>
  <si>
    <t>江西煜辉实业有限公司</t>
  </si>
  <si>
    <t>王旭辉13870382838</t>
  </si>
  <si>
    <t>江西省上饶市信州区凤凰中大道670号</t>
  </si>
  <si>
    <t>上饶市金万达贸易有限公司</t>
  </si>
  <si>
    <t>危翠珍 13307930015</t>
  </si>
  <si>
    <t>上饶市信州区中山路36号1-1</t>
  </si>
  <si>
    <t>惠普贸易（上海）有限公司</t>
  </si>
  <si>
    <t>三星</t>
  </si>
  <si>
    <t>三、第十一期政府采购协议供货产品汇总表</t>
  </si>
  <si>
    <t>投标人名称</t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</si>
  <si>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</si>
  <si>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11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20 </t>
    </r>
    <r>
      <rPr>
        <sz val="10"/>
        <color theme="1"/>
        <rFont val="宋体"/>
        <family val="3"/>
        <charset val="134"/>
      </rPr>
      <t>台)</t>
    </r>
  </si>
  <si>
    <r>
      <rPr>
        <sz val="10"/>
        <color theme="1"/>
        <rFont val="宋体"/>
        <family val="3"/>
        <charset val="134"/>
      </rPr>
      <t>(</t>
    </r>
    <r>
      <rPr>
        <u/>
        <sz val="10"/>
        <color theme="1"/>
        <rFont val="宋体"/>
        <family val="3"/>
        <charset val="134"/>
      </rPr>
      <t xml:space="preserve"> 21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30 </t>
    </r>
    <r>
      <rPr>
        <sz val="10"/>
        <color theme="1"/>
        <rFont val="宋体"/>
        <family val="3"/>
        <charset val="134"/>
      </rPr>
      <t>台)</t>
    </r>
  </si>
  <si>
    <t>SL-M2021</t>
  </si>
  <si>
    <t>A4/黑白/1200*1200dpi/20PPM/400MHZ/8M/10000页负荷/鼓粉一体/一年送修</t>
  </si>
  <si>
    <t>SL-M2021W</t>
  </si>
  <si>
    <t>A4/黑白/1200*1200dpi/20PPM/400MHZ/64M/10000页负荷/无线/NFC/鼓粉一体/三年上门服务</t>
  </si>
  <si>
    <t>SL-M2029</t>
  </si>
  <si>
    <t>A4/黑白/1200*1200dpi/20PPM/400MHZ/8M/10000页负荷/鼓粉一体/三年上门服务</t>
  </si>
  <si>
    <t>SL-C430W</t>
  </si>
  <si>
    <t>A4/彩色/2400*600dpi/黑色18PPM、彩色4PPM/400MHZ/64M/有线+无线/NFC/20000页负荷/鼓粉分离/三年上门服务</t>
  </si>
  <si>
    <t>上饶佳亿通贸易有限公司</t>
    <phoneticPr fontId="1" type="noConversion"/>
  </si>
  <si>
    <t>许 力 13979300045</t>
    <phoneticPr fontId="1" type="noConversion"/>
  </si>
  <si>
    <t>联系人及联系电话</t>
    <phoneticPr fontId="1" type="noConversion"/>
  </si>
  <si>
    <t>上饶市信州区锐达科技有限公司</t>
    <phoneticPr fontId="1" type="noConversion"/>
  </si>
  <si>
    <t>龙东伟 13707032800</t>
    <phoneticPr fontId="1" type="noConversion"/>
  </si>
  <si>
    <t>上饶市信州区中山西路53号</t>
    <phoneticPr fontId="1" type="noConversion"/>
  </si>
  <si>
    <t>上饶市金拓科技有限公司</t>
    <phoneticPr fontId="1" type="noConversion"/>
  </si>
  <si>
    <t>张永强13507039668</t>
    <phoneticPr fontId="1" type="noConversion"/>
  </si>
  <si>
    <t>上饶市信州区中山路西路36号1-1</t>
    <phoneticPr fontId="1" type="noConversion"/>
  </si>
  <si>
    <r>
      <rPr>
        <sz val="12"/>
        <color theme="1"/>
        <rFont val="宋体"/>
        <family val="3"/>
        <charset val="134"/>
      </rPr>
      <t>投标品牌为： 三星                                     第</t>
    </r>
    <r>
      <rPr>
        <u/>
        <sz val="12"/>
        <color theme="1"/>
        <rFont val="宋体"/>
        <family val="3"/>
        <charset val="134"/>
      </rPr>
      <t xml:space="preserve"> 三 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 打印机  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  <phoneticPr fontId="1" type="noConversion"/>
  </si>
  <si>
    <t>上饶市圆规信息技术有限公司</t>
    <phoneticPr fontId="1" type="noConversion"/>
  </si>
  <si>
    <t>吴玉华15307038896</t>
    <phoneticPr fontId="1" type="noConversion"/>
  </si>
  <si>
    <t>上饶市信州区广信大道179号</t>
    <phoneticPr fontId="1" type="noConversion"/>
  </si>
  <si>
    <t>上饶市创新虹力科技有限公司</t>
    <phoneticPr fontId="1" type="noConversion"/>
  </si>
  <si>
    <t>高云 13307035299</t>
    <phoneticPr fontId="1" type="noConversion"/>
  </si>
  <si>
    <t>江西省上饶市信州区中山路1号</t>
    <phoneticPr fontId="1" type="noConversion"/>
  </si>
  <si>
    <t>江西省上饶市信州区广信大厦A栋215</t>
    <phoneticPr fontId="1" type="noConversion"/>
  </si>
  <si>
    <t>上饶市易嘉实业有限公司</t>
    <phoneticPr fontId="1" type="noConversion"/>
  </si>
  <si>
    <t>上饶市凤凰中大道670号</t>
    <phoneticPr fontId="1" type="noConversion"/>
  </si>
  <si>
    <t xml:space="preserve">江西上饶市信州区凤凰东大道479        上饶市水南街南巷97号 </t>
    <phoneticPr fontId="1" type="noConversion"/>
  </si>
  <si>
    <t>王苇13767317412                        罗琴 13803599245</t>
    <phoneticPr fontId="1" type="noConversion"/>
  </si>
  <si>
    <t xml:space="preserve">江西云数科技有限公司  </t>
    <phoneticPr fontId="1" type="noConversion"/>
  </si>
  <si>
    <t>江西乐游实业有限公司                     上饶市鼎旺实业有限公司</t>
    <phoneticPr fontId="1" type="noConversion"/>
  </si>
  <si>
    <t>何坤龙、13907938267</t>
  </si>
  <si>
    <t>张连君13320039559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</si>
</sst>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horizontal="justify" vertical="top" wrapText="1"/>
    </xf>
    <xf numFmtId="0" fontId="8" fillId="3" borderId="1" xfId="0" applyFont="1" applyFill="1" applyBorder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4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selection activeCell="Q6" sqref="Q6:R6"/>
    </sheetView>
  </sheetViews>
  <sheetFormatPr defaultRowHeight="13.5"/>
  <cols>
    <col min="1" max="1" width="5.125" customWidth="1"/>
    <col min="2" max="2" width="4.375" customWidth="1"/>
    <col min="3" max="3" width="5.125" customWidth="1"/>
    <col min="4" max="4" width="6.625" customWidth="1"/>
    <col min="5" max="5" width="24.25" customWidth="1"/>
    <col min="6" max="6" width="4.125" customWidth="1"/>
    <col min="7" max="7" width="4" customWidth="1"/>
    <col min="8" max="8" width="5" customWidth="1"/>
    <col min="9" max="9" width="5.75" customWidth="1"/>
    <col min="10" max="10" width="5.25" customWidth="1"/>
    <col min="11" max="11" width="5.125" customWidth="1"/>
    <col min="12" max="12" width="4.875" customWidth="1"/>
    <col min="13" max="13" width="6.125" customWidth="1"/>
    <col min="14" max="14" width="4.5" customWidth="1"/>
    <col min="15" max="15" width="7.75" customWidth="1"/>
    <col min="16" max="16" width="6.375" customWidth="1"/>
    <col min="17" max="17" width="8.875" hidden="1" customWidth="1"/>
    <col min="18" max="18" width="7.875" customWidth="1"/>
    <col min="19" max="19" width="7.125" customWidth="1"/>
    <col min="20" max="20" width="6.125" customWidth="1"/>
    <col min="21" max="21" width="6.375" customWidth="1"/>
    <col min="22" max="22" width="5.875" customWidth="1"/>
    <col min="23" max="23" width="6.125" customWidth="1"/>
    <col min="24" max="24" width="8.75" customWidth="1"/>
  </cols>
  <sheetData>
    <row r="1" spans="1:24" ht="18.75">
      <c r="A1" s="17" t="s">
        <v>27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24" ht="14.25">
      <c r="A2" s="18" t="s">
        <v>49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4">
      <c r="A3" s="20" t="s">
        <v>28</v>
      </c>
      <c r="B3" s="20" t="s">
        <v>0</v>
      </c>
      <c r="C3" s="4" t="s">
        <v>1</v>
      </c>
      <c r="D3" s="20" t="s">
        <v>3</v>
      </c>
      <c r="E3" s="20" t="s">
        <v>4</v>
      </c>
      <c r="F3" s="4" t="s">
        <v>5</v>
      </c>
      <c r="G3" s="4" t="s">
        <v>7</v>
      </c>
      <c r="H3" s="21" t="s">
        <v>29</v>
      </c>
      <c r="I3" s="21"/>
      <c r="J3" s="21" t="s">
        <v>30</v>
      </c>
      <c r="K3" s="21"/>
      <c r="L3" s="21" t="s">
        <v>31</v>
      </c>
      <c r="M3" s="21"/>
      <c r="N3" s="20" t="s">
        <v>8</v>
      </c>
      <c r="O3" s="22" t="s">
        <v>9</v>
      </c>
      <c r="P3" s="22" t="s">
        <v>42</v>
      </c>
      <c r="Q3" s="22"/>
      <c r="R3" s="22" t="s">
        <v>10</v>
      </c>
      <c r="S3" s="22" t="s">
        <v>9</v>
      </c>
      <c r="T3" s="29" t="s">
        <v>42</v>
      </c>
      <c r="U3" s="22" t="s">
        <v>10</v>
      </c>
      <c r="V3" s="22" t="s">
        <v>9</v>
      </c>
      <c r="W3" s="29" t="s">
        <v>42</v>
      </c>
      <c r="X3" s="22" t="s">
        <v>10</v>
      </c>
    </row>
    <row r="4" spans="1:24" ht="22.5">
      <c r="A4" s="20"/>
      <c r="B4" s="20"/>
      <c r="C4" s="4" t="s">
        <v>2</v>
      </c>
      <c r="D4" s="20"/>
      <c r="E4" s="20"/>
      <c r="F4" s="4" t="s">
        <v>6</v>
      </c>
      <c r="G4" s="4" t="s">
        <v>6</v>
      </c>
      <c r="H4" s="4" t="s">
        <v>11</v>
      </c>
      <c r="I4" s="5" t="s">
        <v>12</v>
      </c>
      <c r="J4" s="4" t="s">
        <v>11</v>
      </c>
      <c r="K4" s="5" t="s">
        <v>12</v>
      </c>
      <c r="L4" s="4" t="s">
        <v>11</v>
      </c>
      <c r="M4" s="5" t="s">
        <v>12</v>
      </c>
      <c r="N4" s="20"/>
      <c r="O4" s="22"/>
      <c r="P4" s="22"/>
      <c r="Q4" s="22"/>
      <c r="R4" s="22"/>
      <c r="S4" s="22"/>
      <c r="T4" s="30"/>
      <c r="U4" s="22"/>
      <c r="V4" s="22"/>
      <c r="W4" s="30"/>
      <c r="X4" s="22"/>
    </row>
    <row r="5" spans="1:24" ht="83.25" customHeight="1">
      <c r="A5" s="24" t="s">
        <v>25</v>
      </c>
      <c r="B5" s="24" t="s">
        <v>26</v>
      </c>
      <c r="C5" s="6">
        <v>999</v>
      </c>
      <c r="D5" s="6" t="s">
        <v>32</v>
      </c>
      <c r="E5" s="7" t="s">
        <v>33</v>
      </c>
      <c r="F5" s="8" t="s">
        <v>14</v>
      </c>
      <c r="G5" s="8" t="s">
        <v>14</v>
      </c>
      <c r="H5" s="9">
        <v>0.06</v>
      </c>
      <c r="I5" s="10">
        <f>SUM(C5-C5*H5)</f>
        <v>939.06</v>
      </c>
      <c r="J5" s="9">
        <v>7.0000000000000007E-2</v>
      </c>
      <c r="K5" s="10">
        <f>SUM(C5-C5*J5)</f>
        <v>929.06999999999994</v>
      </c>
      <c r="L5" s="9">
        <v>0.08</v>
      </c>
      <c r="M5" s="10">
        <f>SUM(C5-C5*L5)</f>
        <v>919.08</v>
      </c>
      <c r="N5" s="24" t="s">
        <v>15</v>
      </c>
      <c r="O5" s="13" t="s">
        <v>40</v>
      </c>
      <c r="P5" s="13" t="s">
        <v>41</v>
      </c>
      <c r="Q5" s="25" t="s">
        <v>13</v>
      </c>
      <c r="R5" s="25"/>
      <c r="S5" s="14" t="s">
        <v>16</v>
      </c>
      <c r="T5" s="14" t="s">
        <v>17</v>
      </c>
      <c r="U5" s="14" t="s">
        <v>18</v>
      </c>
      <c r="V5" s="13" t="s">
        <v>53</v>
      </c>
      <c r="W5" s="13" t="s">
        <v>54</v>
      </c>
      <c r="X5" s="13" t="s">
        <v>55</v>
      </c>
    </row>
    <row r="6" spans="1:24" ht="84.75" customHeight="1">
      <c r="A6" s="24"/>
      <c r="B6" s="24"/>
      <c r="C6" s="6">
        <v>1199</v>
      </c>
      <c r="D6" s="6" t="s">
        <v>34</v>
      </c>
      <c r="E6" s="11" t="s">
        <v>35</v>
      </c>
      <c r="F6" s="8" t="s">
        <v>14</v>
      </c>
      <c r="G6" s="8" t="s">
        <v>14</v>
      </c>
      <c r="H6" s="9">
        <v>0.06</v>
      </c>
      <c r="I6" s="10">
        <f t="shared" ref="I6:I8" si="0">SUM(C6-C6*H6)</f>
        <v>1127.06</v>
      </c>
      <c r="J6" s="9">
        <v>7.0000000000000007E-2</v>
      </c>
      <c r="K6" s="10">
        <f t="shared" ref="K6:K8" si="1">SUM(C6-C6*J6)</f>
        <v>1115.07</v>
      </c>
      <c r="L6" s="9">
        <v>0.08</v>
      </c>
      <c r="M6" s="10">
        <f t="shared" ref="M6:M8" si="2">SUM(C6-C6*L6)</f>
        <v>1103.08</v>
      </c>
      <c r="N6" s="24"/>
      <c r="O6" s="14" t="s">
        <v>19</v>
      </c>
      <c r="P6" s="14" t="s">
        <v>20</v>
      </c>
      <c r="Q6" s="26" t="s">
        <v>21</v>
      </c>
      <c r="R6" s="27"/>
      <c r="S6" s="13" t="s">
        <v>43</v>
      </c>
      <c r="T6" s="13" t="s">
        <v>44</v>
      </c>
      <c r="U6" s="13" t="s">
        <v>45</v>
      </c>
      <c r="V6" s="13" t="s">
        <v>61</v>
      </c>
      <c r="W6" s="13" t="s">
        <v>64</v>
      </c>
      <c r="X6" s="13" t="s">
        <v>56</v>
      </c>
    </row>
    <row r="7" spans="1:24" ht="76.5" customHeight="1">
      <c r="A7" s="24"/>
      <c r="B7" s="24"/>
      <c r="C7" s="6">
        <v>999</v>
      </c>
      <c r="D7" s="6" t="s">
        <v>36</v>
      </c>
      <c r="E7" s="11" t="s">
        <v>37</v>
      </c>
      <c r="F7" s="8" t="s">
        <v>14</v>
      </c>
      <c r="G7" s="8" t="s">
        <v>14</v>
      </c>
      <c r="H7" s="9">
        <v>0.06</v>
      </c>
      <c r="I7" s="10">
        <f t="shared" si="0"/>
        <v>939.06</v>
      </c>
      <c r="J7" s="9">
        <v>7.0000000000000007E-2</v>
      </c>
      <c r="K7" s="10">
        <f t="shared" si="1"/>
        <v>929.06999999999994</v>
      </c>
      <c r="L7" s="9">
        <v>0.08</v>
      </c>
      <c r="M7" s="10">
        <f t="shared" si="2"/>
        <v>919.08</v>
      </c>
      <c r="N7" s="24"/>
      <c r="O7" s="14" t="s">
        <v>50</v>
      </c>
      <c r="P7" s="14" t="s">
        <v>51</v>
      </c>
      <c r="Q7" s="25" t="s">
        <v>52</v>
      </c>
      <c r="R7" s="25"/>
      <c r="S7" s="13" t="s">
        <v>46</v>
      </c>
      <c r="T7" s="13" t="s">
        <v>47</v>
      </c>
      <c r="U7" s="13" t="s">
        <v>48</v>
      </c>
      <c r="V7" s="16" t="s">
        <v>57</v>
      </c>
      <c r="W7" s="16" t="s">
        <v>63</v>
      </c>
      <c r="X7" s="16" t="s">
        <v>58</v>
      </c>
    </row>
    <row r="8" spans="1:24" ht="102.95" customHeight="1">
      <c r="A8" s="24"/>
      <c r="B8" s="24"/>
      <c r="C8" s="6">
        <v>2099</v>
      </c>
      <c r="D8" s="6" t="s">
        <v>38</v>
      </c>
      <c r="E8" s="11" t="s">
        <v>39</v>
      </c>
      <c r="F8" s="8" t="s">
        <v>14</v>
      </c>
      <c r="G8" s="8" t="s">
        <v>14</v>
      </c>
      <c r="H8" s="9">
        <v>0.06</v>
      </c>
      <c r="I8" s="10">
        <f t="shared" si="0"/>
        <v>1973.06</v>
      </c>
      <c r="J8" s="9">
        <v>7.0000000000000007E-2</v>
      </c>
      <c r="K8" s="10">
        <f t="shared" si="1"/>
        <v>1952.07</v>
      </c>
      <c r="L8" s="9">
        <v>0.08</v>
      </c>
      <c r="M8" s="10">
        <f t="shared" si="2"/>
        <v>1931.08</v>
      </c>
      <c r="N8" s="24"/>
      <c r="O8" s="15" t="s">
        <v>62</v>
      </c>
      <c r="P8" s="15" t="s">
        <v>60</v>
      </c>
      <c r="Q8" s="28" t="s">
        <v>59</v>
      </c>
      <c r="R8" s="28"/>
      <c r="S8" s="16" t="s">
        <v>22</v>
      </c>
      <c r="T8" s="16" t="s">
        <v>23</v>
      </c>
      <c r="U8" s="16" t="s">
        <v>24</v>
      </c>
    </row>
    <row r="10" spans="1:24" ht="14.25">
      <c r="B10" s="12"/>
      <c r="C10" s="12"/>
      <c r="D10" s="12"/>
      <c r="E10" s="12"/>
    </row>
    <row r="11" spans="1:24" ht="14.25">
      <c r="B11" s="2"/>
    </row>
    <row r="12" spans="1:24" ht="14.25">
      <c r="B12" s="23"/>
      <c r="C12" s="23"/>
      <c r="D12" s="23"/>
      <c r="E12" s="23"/>
    </row>
    <row r="13" spans="1:24" ht="14.25">
      <c r="B13" s="3"/>
      <c r="C13" s="1"/>
      <c r="D13" s="1"/>
      <c r="E13" s="1"/>
    </row>
    <row r="14" spans="1:24" ht="14.25">
      <c r="B14" s="23"/>
      <c r="C14" s="23"/>
      <c r="D14" s="23"/>
      <c r="E14" s="23"/>
    </row>
  </sheetData>
  <mergeCells count="28">
    <mergeCell ref="V3:V4"/>
    <mergeCell ref="W3:W4"/>
    <mergeCell ref="X3:X4"/>
    <mergeCell ref="S3:S4"/>
    <mergeCell ref="U3:U4"/>
    <mergeCell ref="T3:T4"/>
    <mergeCell ref="B12:E12"/>
    <mergeCell ref="B14:E14"/>
    <mergeCell ref="O3:O4"/>
    <mergeCell ref="P3:Q4"/>
    <mergeCell ref="A5:A8"/>
    <mergeCell ref="B5:B8"/>
    <mergeCell ref="N5:N8"/>
    <mergeCell ref="Q5:R5"/>
    <mergeCell ref="Q6:R6"/>
    <mergeCell ref="Q7:R7"/>
    <mergeCell ref="Q8:R8"/>
    <mergeCell ref="A1:R1"/>
    <mergeCell ref="A2:R2"/>
    <mergeCell ref="A3:A4"/>
    <mergeCell ref="B3:B4"/>
    <mergeCell ref="D3:D4"/>
    <mergeCell ref="E3:E4"/>
    <mergeCell ref="H3:I3"/>
    <mergeCell ref="J3:K3"/>
    <mergeCell ref="L3:M3"/>
    <mergeCell ref="N3:N4"/>
    <mergeCell ref="R3:R4"/>
  </mergeCells>
  <phoneticPr fontId="1" type="noConversion"/>
  <pageMargins left="0.39370078740157483" right="0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三星打印机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2019-06-12T01:23:42Z</dcterms:modified>
</cp:coreProperties>
</file>